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myren\Desktop\RFP\Resubmission\"/>
    </mc:Choice>
  </mc:AlternateContent>
  <bookViews>
    <workbookView xWindow="480" yWindow="135" windowWidth="15570" windowHeight="10485"/>
  </bookViews>
  <sheets>
    <sheet name="North" sheetId="1" r:id="rId1"/>
    <sheet name="Central" sheetId="4" r:id="rId2"/>
    <sheet name="South" sheetId="5" r:id="rId3"/>
    <sheet name="North-South" sheetId="8" r:id="rId4"/>
    <sheet name="North-Central" sheetId="6" r:id="rId5"/>
    <sheet name="Central-South" sheetId="7" r:id="rId6"/>
  </sheets>
  <definedNames>
    <definedName name="_xlnm.Print_Area" localSheetId="0">North!$A$1:$D$33</definedName>
  </definedNames>
  <calcPr calcId="152511"/>
</workbook>
</file>

<file path=xl/calcChain.xml><?xml version="1.0" encoding="utf-8"?>
<calcChain xmlns="http://schemas.openxmlformats.org/spreadsheetml/2006/main">
  <c r="B26" i="8" l="1"/>
  <c r="B9" i="8"/>
  <c r="B26" i="7"/>
  <c r="B9" i="7"/>
  <c r="B26" i="6"/>
  <c r="B9" i="6"/>
  <c r="B26" i="4" l="1"/>
  <c r="B9" i="4"/>
  <c r="B26" i="5"/>
  <c r="B9" i="5"/>
  <c r="B26" i="1" l="1"/>
  <c r="B9" i="1"/>
</calcChain>
</file>

<file path=xl/sharedStrings.xml><?xml version="1.0" encoding="utf-8"?>
<sst xmlns="http://schemas.openxmlformats.org/spreadsheetml/2006/main" count="156" uniqueCount="31">
  <si>
    <t>Member Months to Use for Bidding</t>
  </si>
  <si>
    <t>Detail Admin Break Out</t>
  </si>
  <si>
    <t>Compensation</t>
  </si>
  <si>
    <t>Occupancy</t>
  </si>
  <si>
    <t>Depreciation</t>
  </si>
  <si>
    <t>Marketing</t>
  </si>
  <si>
    <t>Interest</t>
  </si>
  <si>
    <t>Other Administrative</t>
  </si>
  <si>
    <t>Care Management/Care Coordination</t>
  </si>
  <si>
    <t>Professional and Outside Services</t>
  </si>
  <si>
    <t>Office Supplies and Equipment</t>
  </si>
  <si>
    <t>Travel</t>
  </si>
  <si>
    <t>Repair and Maintenance</t>
  </si>
  <si>
    <t>Bank Service Charge</t>
  </si>
  <si>
    <t>Insurance</t>
  </si>
  <si>
    <t>Central GSA</t>
  </si>
  <si>
    <t>Total Admin PMPM (All Admin Expenses)</t>
  </si>
  <si>
    <t>Total Admin PMPM</t>
  </si>
  <si>
    <t xml:space="preserve">     % of Admin PMPM that is Fixed</t>
  </si>
  <si>
    <t xml:space="preserve">     % of Admin PMPM that is Variable</t>
  </si>
  <si>
    <t>Underwriting Gain</t>
  </si>
  <si>
    <t>Year 1</t>
  </si>
  <si>
    <t>Year 2</t>
  </si>
  <si>
    <t>Year 3</t>
  </si>
  <si>
    <t>Administrative Bid Component</t>
  </si>
  <si>
    <t>Underwriting Gain Component</t>
  </si>
  <si>
    <t>Central and South GSAs</t>
  </si>
  <si>
    <t>North and Central GSAs</t>
  </si>
  <si>
    <t>North and South GSAs</t>
  </si>
  <si>
    <t>South GSA</t>
  </si>
  <si>
    <t>North GSA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</si>
</sst>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Border="1"/>
    <xf numFmtId="10" fontId="0" fillId="2" borderId="0" xfId="2" applyNumberFormat="1" applyFont="1" applyFill="1" applyBorder="1"/>
    <xf numFmtId="44" fontId="0" fillId="2" borderId="4" xfId="1" applyFont="1" applyFill="1" applyBorder="1"/>
    <xf numFmtId="0" fontId="0" fillId="0" borderId="4" xfId="0" applyBorder="1"/>
    <xf numFmtId="44" fontId="0" fillId="0" borderId="0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3" fontId="0" fillId="4" borderId="0" xfId="0" applyNumberFormat="1" applyFill="1" applyBorder="1"/>
    <xf numFmtId="0" fontId="0" fillId="0" borderId="8" xfId="0" applyBorder="1" applyAlignment="1">
      <alignment horizontal="left" vertical="center" indent="2"/>
    </xf>
    <xf numFmtId="0" fontId="0" fillId="0" borderId="12" xfId="0" applyBorder="1"/>
    <xf numFmtId="0" fontId="0" fillId="0" borderId="13" xfId="0" applyBorder="1"/>
    <xf numFmtId="44" fontId="0" fillId="0" borderId="9" xfId="0" applyNumberFormat="1" applyBorder="1"/>
    <xf numFmtId="0" fontId="0" fillId="0" borderId="14" xfId="0" applyBorder="1"/>
    <xf numFmtId="44" fontId="0" fillId="3" borderId="0" xfId="1" applyNumberFormat="1" applyFont="1" applyFill="1" applyBorder="1" applyProtection="1">
      <protection locked="0"/>
    </xf>
    <xf numFmtId="10" fontId="0" fillId="3" borderId="0" xfId="2" applyNumberFormat="1" applyFont="1" applyFill="1" applyBorder="1" applyProtection="1">
      <protection locked="0"/>
    </xf>
    <xf numFmtId="44" fontId="0" fillId="3" borderId="0" xfId="1" applyFont="1" applyFill="1" applyBorder="1" applyProtection="1">
      <protection locked="0"/>
    </xf>
    <xf numFmtId="10" fontId="0" fillId="3" borderId="2" xfId="2" applyNumberFormat="1" applyFont="1" applyFill="1" applyBorder="1" applyProtection="1">
      <protection locked="0"/>
    </xf>
    <xf numFmtId="10" fontId="0" fillId="3" borderId="1" xfId="2" applyNumberFormat="1" applyFont="1" applyFill="1" applyBorder="1" applyProtection="1">
      <protection locked="0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tabSelected="1" view="pageLayout" zoomScaleNormal="100" zoomScaleSheetLayoutView="100" workbookViewId="0">
      <selection activeCell="F7" sqref="F7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30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990000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24</v>
      </c>
      <c r="B6" s="26"/>
      <c r="C6" s="26"/>
      <c r="D6" s="27"/>
    </row>
    <row r="7" spans="1:4" x14ac:dyDescent="0.25">
      <c r="A7" s="9" t="s">
        <v>16</v>
      </c>
      <c r="B7" s="17">
        <v>28.97</v>
      </c>
      <c r="C7" s="1"/>
      <c r="D7" s="10"/>
    </row>
    <row r="8" spans="1:4" x14ac:dyDescent="0.25">
      <c r="A8" s="9" t="s">
        <v>18</v>
      </c>
      <c r="B8" s="18">
        <v>0.35</v>
      </c>
      <c r="C8" s="1"/>
      <c r="D8" s="10"/>
    </row>
    <row r="9" spans="1:4" x14ac:dyDescent="0.25">
      <c r="A9" s="9" t="s">
        <v>19</v>
      </c>
      <c r="B9" s="2">
        <f>1-B8</f>
        <v>0.65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21.45</v>
      </c>
      <c r="C13" s="1"/>
      <c r="D13" s="10"/>
    </row>
    <row r="14" spans="1:4" x14ac:dyDescent="0.25">
      <c r="A14" s="12" t="s">
        <v>3</v>
      </c>
      <c r="B14" s="19">
        <v>1.1000000000000001</v>
      </c>
      <c r="C14" s="1"/>
      <c r="D14" s="10"/>
    </row>
    <row r="15" spans="1:4" x14ac:dyDescent="0.25">
      <c r="A15" s="12" t="s">
        <v>4</v>
      </c>
      <c r="B15" s="19">
        <v>0.72</v>
      </c>
      <c r="C15" s="1"/>
      <c r="D15" s="10"/>
    </row>
    <row r="16" spans="1:4" x14ac:dyDescent="0.25">
      <c r="A16" s="12" t="s">
        <v>8</v>
      </c>
      <c r="B16" s="19">
        <v>0</v>
      </c>
      <c r="C16" s="1"/>
      <c r="D16" s="10"/>
    </row>
    <row r="17" spans="1:4" x14ac:dyDescent="0.25">
      <c r="A17" s="12" t="s">
        <v>9</v>
      </c>
      <c r="B17" s="19">
        <v>2.76</v>
      </c>
      <c r="C17" s="1"/>
      <c r="D17" s="10"/>
    </row>
    <row r="18" spans="1:4" x14ac:dyDescent="0.25">
      <c r="A18" s="12" t="s">
        <v>10</v>
      </c>
      <c r="B18" s="19">
        <v>0.23</v>
      </c>
      <c r="C18" s="1"/>
      <c r="D18" s="10"/>
    </row>
    <row r="19" spans="1:4" x14ac:dyDescent="0.25">
      <c r="A19" s="12" t="s">
        <v>11</v>
      </c>
      <c r="B19" s="19">
        <v>0.12</v>
      </c>
      <c r="C19" s="1"/>
      <c r="D19" s="10"/>
    </row>
    <row r="20" spans="1:4" x14ac:dyDescent="0.25">
      <c r="A20" s="12" t="s">
        <v>12</v>
      </c>
      <c r="B20" s="19">
        <v>0</v>
      </c>
      <c r="C20" s="1"/>
      <c r="D20" s="10"/>
    </row>
    <row r="21" spans="1:4" x14ac:dyDescent="0.25">
      <c r="A21" s="12" t="s">
        <v>13</v>
      </c>
      <c r="B21" s="19">
        <v>0.05</v>
      </c>
      <c r="C21" s="1"/>
      <c r="D21" s="10"/>
    </row>
    <row r="22" spans="1:4" x14ac:dyDescent="0.25">
      <c r="A22" s="12" t="s">
        <v>14</v>
      </c>
      <c r="B22" s="19">
        <v>0.09</v>
      </c>
      <c r="C22" s="1"/>
      <c r="D22" s="10"/>
    </row>
    <row r="23" spans="1:4" x14ac:dyDescent="0.25">
      <c r="A23" s="12" t="s">
        <v>5</v>
      </c>
      <c r="B23" s="19">
        <v>1.01</v>
      </c>
      <c r="C23" s="1"/>
      <c r="D23" s="10"/>
    </row>
    <row r="24" spans="1:4" x14ac:dyDescent="0.25">
      <c r="A24" s="12" t="s">
        <v>6</v>
      </c>
      <c r="B24" s="19">
        <v>0</v>
      </c>
      <c r="C24" s="1"/>
      <c r="D24" s="10"/>
    </row>
    <row r="25" spans="1:4" x14ac:dyDescent="0.25">
      <c r="A25" s="12" t="s">
        <v>7</v>
      </c>
      <c r="B25" s="19">
        <v>1.44</v>
      </c>
      <c r="C25" s="1"/>
      <c r="D25" s="10"/>
    </row>
    <row r="26" spans="1:4" x14ac:dyDescent="0.25">
      <c r="A26" s="13" t="s">
        <v>17</v>
      </c>
      <c r="B26" s="3">
        <f>SUM(B13:B25)</f>
        <v>28.970000000000006</v>
      </c>
      <c r="C26" s="4"/>
      <c r="D26" s="14"/>
    </row>
    <row r="27" spans="1:4" x14ac:dyDescent="0.25">
      <c r="A27" s="9"/>
      <c r="B27" s="1"/>
      <c r="C27" s="1"/>
      <c r="D27" s="10"/>
    </row>
    <row r="28" spans="1:4" x14ac:dyDescent="0.25">
      <c r="A28" s="9"/>
      <c r="B28" s="1"/>
      <c r="C28" s="1"/>
      <c r="D28" s="10"/>
    </row>
    <row r="29" spans="1:4" x14ac:dyDescent="0.25">
      <c r="A29" s="25" t="s">
        <v>25</v>
      </c>
      <c r="B29" s="26"/>
      <c r="C29" s="26"/>
      <c r="D29" s="27"/>
    </row>
    <row r="30" spans="1:4" x14ac:dyDescent="0.25">
      <c r="A30" s="9"/>
      <c r="B30" s="5" t="s">
        <v>21</v>
      </c>
      <c r="C30" s="5" t="s">
        <v>22</v>
      </c>
      <c r="D30" s="15" t="s">
        <v>23</v>
      </c>
    </row>
    <row r="31" spans="1:4" ht="15.75" thickBot="1" x14ac:dyDescent="0.3">
      <c r="A31" s="16" t="s">
        <v>20</v>
      </c>
      <c r="B31" s="20">
        <v>9.4999999999999998E-3</v>
      </c>
      <c r="C31" s="20">
        <v>9.4999999999999998E-3</v>
      </c>
      <c r="D31" s="21">
        <v>9.4999999999999998E-3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11/30/17&amp;R10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1"/>
  <sheetViews>
    <sheetView view="pageLayout" topLeftCell="A4" zoomScaleNormal="100" workbookViewId="0"/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15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3170000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24</v>
      </c>
      <c r="B6" s="26"/>
      <c r="C6" s="26"/>
      <c r="D6" s="27"/>
    </row>
    <row r="7" spans="1:4" x14ac:dyDescent="0.25">
      <c r="A7" s="9" t="s">
        <v>16</v>
      </c>
      <c r="B7" s="17">
        <v>22.12</v>
      </c>
      <c r="C7" s="1"/>
      <c r="D7" s="10"/>
    </row>
    <row r="8" spans="1:4" x14ac:dyDescent="0.25">
      <c r="A8" s="9" t="s">
        <v>18</v>
      </c>
      <c r="B8" s="18">
        <v>0.35</v>
      </c>
      <c r="C8" s="1"/>
      <c r="D8" s="10"/>
    </row>
    <row r="9" spans="1:4" x14ac:dyDescent="0.25">
      <c r="A9" s="9" t="s">
        <v>19</v>
      </c>
      <c r="B9" s="2">
        <f>1-B8</f>
        <v>0.65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15.5</v>
      </c>
      <c r="C13" s="1"/>
      <c r="D13" s="10"/>
    </row>
    <row r="14" spans="1:4" x14ac:dyDescent="0.25">
      <c r="A14" s="12" t="s">
        <v>3</v>
      </c>
      <c r="B14" s="19">
        <v>0.77</v>
      </c>
      <c r="C14" s="1"/>
      <c r="D14" s="10"/>
    </row>
    <row r="15" spans="1:4" x14ac:dyDescent="0.25">
      <c r="A15" s="12" t="s">
        <v>4</v>
      </c>
      <c r="B15" s="19">
        <v>0.26</v>
      </c>
      <c r="C15" s="1"/>
      <c r="D15" s="10"/>
    </row>
    <row r="16" spans="1:4" x14ac:dyDescent="0.25">
      <c r="A16" s="12" t="s">
        <v>8</v>
      </c>
      <c r="B16" s="19">
        <v>0</v>
      </c>
      <c r="C16" s="1"/>
      <c r="D16" s="10"/>
    </row>
    <row r="17" spans="1:4" x14ac:dyDescent="0.25">
      <c r="A17" s="12" t="s">
        <v>9</v>
      </c>
      <c r="B17" s="19">
        <v>2.29</v>
      </c>
      <c r="C17" s="1"/>
      <c r="D17" s="10"/>
    </row>
    <row r="18" spans="1:4" x14ac:dyDescent="0.25">
      <c r="A18" s="12" t="s">
        <v>10</v>
      </c>
      <c r="B18" s="19">
        <v>0.4</v>
      </c>
      <c r="C18" s="1"/>
      <c r="D18" s="10"/>
    </row>
    <row r="19" spans="1:4" x14ac:dyDescent="0.25">
      <c r="A19" s="12" t="s">
        <v>11</v>
      </c>
      <c r="B19" s="19">
        <v>0.17</v>
      </c>
      <c r="C19" s="1"/>
      <c r="D19" s="10"/>
    </row>
    <row r="20" spans="1:4" x14ac:dyDescent="0.25">
      <c r="A20" s="12" t="s">
        <v>12</v>
      </c>
      <c r="B20" s="19">
        <v>0</v>
      </c>
      <c r="C20" s="1"/>
      <c r="D20" s="10"/>
    </row>
    <row r="21" spans="1:4" x14ac:dyDescent="0.25">
      <c r="A21" s="12" t="s">
        <v>13</v>
      </c>
      <c r="B21" s="19">
        <v>0.09</v>
      </c>
      <c r="C21" s="1"/>
      <c r="D21" s="10"/>
    </row>
    <row r="22" spans="1:4" x14ac:dyDescent="0.25">
      <c r="A22" s="12" t="s">
        <v>14</v>
      </c>
      <c r="B22" s="19">
        <v>0.05</v>
      </c>
      <c r="C22" s="1"/>
      <c r="D22" s="10"/>
    </row>
    <row r="23" spans="1:4" x14ac:dyDescent="0.25">
      <c r="A23" s="12" t="s">
        <v>5</v>
      </c>
      <c r="B23" s="19">
        <v>1.78</v>
      </c>
      <c r="C23" s="1"/>
      <c r="D23" s="10"/>
    </row>
    <row r="24" spans="1:4" x14ac:dyDescent="0.25">
      <c r="A24" s="12" t="s">
        <v>6</v>
      </c>
      <c r="B24" s="19">
        <v>0</v>
      </c>
      <c r="C24" s="1"/>
      <c r="D24" s="10"/>
    </row>
    <row r="25" spans="1:4" x14ac:dyDescent="0.25">
      <c r="A25" s="12" t="s">
        <v>7</v>
      </c>
      <c r="B25" s="19">
        <v>0.81</v>
      </c>
      <c r="C25" s="1"/>
      <c r="D25" s="10"/>
    </row>
    <row r="26" spans="1:4" x14ac:dyDescent="0.25">
      <c r="A26" s="13" t="s">
        <v>17</v>
      </c>
      <c r="B26" s="3">
        <f>SUM(B13:B25)</f>
        <v>22.12</v>
      </c>
      <c r="C26" s="4"/>
      <c r="D26" s="14"/>
    </row>
    <row r="27" spans="1:4" x14ac:dyDescent="0.25">
      <c r="A27" s="9"/>
      <c r="B27" s="1"/>
      <c r="C27" s="1"/>
      <c r="D27" s="10"/>
    </row>
    <row r="28" spans="1:4" x14ac:dyDescent="0.25">
      <c r="A28" s="9"/>
      <c r="B28" s="1"/>
      <c r="C28" s="1"/>
      <c r="D28" s="10"/>
    </row>
    <row r="29" spans="1:4" x14ac:dyDescent="0.25">
      <c r="A29" s="25" t="s">
        <v>25</v>
      </c>
      <c r="B29" s="26"/>
      <c r="C29" s="26"/>
      <c r="D29" s="27"/>
    </row>
    <row r="30" spans="1:4" x14ac:dyDescent="0.25">
      <c r="A30" s="9"/>
      <c r="B30" s="5" t="s">
        <v>21</v>
      </c>
      <c r="C30" s="5" t="s">
        <v>22</v>
      </c>
      <c r="D30" s="15" t="s">
        <v>23</v>
      </c>
    </row>
    <row r="31" spans="1:4" ht="15.75" thickBot="1" x14ac:dyDescent="0.3">
      <c r="A31" s="16" t="s">
        <v>20</v>
      </c>
      <c r="B31" s="20">
        <v>9.4999999999999998E-3</v>
      </c>
      <c r="C31" s="20">
        <v>9.4999999999999998E-3</v>
      </c>
      <c r="D31" s="21">
        <v>9.4999999999999998E-3</v>
      </c>
    </row>
  </sheetData>
  <sheetProtection password="F6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11/30/17&amp;R11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view="pageLayout" topLeftCell="A22" zoomScaleNormal="100" workbookViewId="0">
      <selection activeCell="B9" sqref="B9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29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1630000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24</v>
      </c>
      <c r="B6" s="26"/>
      <c r="C6" s="26"/>
      <c r="D6" s="27"/>
    </row>
    <row r="7" spans="1:4" x14ac:dyDescent="0.25">
      <c r="A7" s="9" t="s">
        <v>16</v>
      </c>
      <c r="B7" s="17">
        <v>21.19</v>
      </c>
      <c r="C7" s="1"/>
      <c r="D7" s="10"/>
    </row>
    <row r="8" spans="1:4" x14ac:dyDescent="0.25">
      <c r="A8" s="9" t="s">
        <v>18</v>
      </c>
      <c r="B8" s="18">
        <v>0.35</v>
      </c>
      <c r="C8" s="1"/>
      <c r="D8" s="10"/>
    </row>
    <row r="9" spans="1:4" x14ac:dyDescent="0.25">
      <c r="A9" s="9" t="s">
        <v>19</v>
      </c>
      <c r="B9" s="2">
        <f>1-B8</f>
        <v>0.65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15.49</v>
      </c>
      <c r="C13" s="1"/>
      <c r="D13" s="10"/>
    </row>
    <row r="14" spans="1:4" x14ac:dyDescent="0.25">
      <c r="A14" s="12" t="s">
        <v>3</v>
      </c>
      <c r="B14" s="19">
        <v>0.73</v>
      </c>
      <c r="C14" s="1"/>
      <c r="D14" s="10"/>
    </row>
    <row r="15" spans="1:4" x14ac:dyDescent="0.25">
      <c r="A15" s="12" t="s">
        <v>4</v>
      </c>
      <c r="B15" s="19">
        <v>0.45</v>
      </c>
      <c r="C15" s="1"/>
      <c r="D15" s="10"/>
    </row>
    <row r="16" spans="1:4" x14ac:dyDescent="0.25">
      <c r="A16" s="12" t="s">
        <v>8</v>
      </c>
      <c r="B16" s="19">
        <v>0</v>
      </c>
      <c r="C16" s="1"/>
      <c r="D16" s="10"/>
    </row>
    <row r="17" spans="1:4" x14ac:dyDescent="0.25">
      <c r="A17" s="12" t="s">
        <v>9</v>
      </c>
      <c r="B17" s="19">
        <v>1.99</v>
      </c>
      <c r="C17" s="1"/>
      <c r="D17" s="10"/>
    </row>
    <row r="18" spans="1:4" x14ac:dyDescent="0.25">
      <c r="A18" s="12" t="s">
        <v>10</v>
      </c>
      <c r="B18" s="19">
        <v>0.24</v>
      </c>
      <c r="C18" s="1"/>
      <c r="D18" s="10"/>
    </row>
    <row r="19" spans="1:4" x14ac:dyDescent="0.25">
      <c r="A19" s="12" t="s">
        <v>11</v>
      </c>
      <c r="B19" s="19">
        <v>0.11</v>
      </c>
      <c r="C19" s="1"/>
      <c r="D19" s="10"/>
    </row>
    <row r="20" spans="1:4" x14ac:dyDescent="0.25">
      <c r="A20" s="12" t="s">
        <v>12</v>
      </c>
      <c r="B20" s="19">
        <v>0</v>
      </c>
      <c r="C20" s="1"/>
      <c r="D20" s="10"/>
    </row>
    <row r="21" spans="1:4" x14ac:dyDescent="0.25">
      <c r="A21" s="12" t="s">
        <v>13</v>
      </c>
      <c r="B21" s="19">
        <v>0.06</v>
      </c>
      <c r="C21" s="1"/>
      <c r="D21" s="10"/>
    </row>
    <row r="22" spans="1:4" x14ac:dyDescent="0.25">
      <c r="A22" s="12" t="s">
        <v>14</v>
      </c>
      <c r="B22" s="19">
        <v>0.06</v>
      </c>
      <c r="C22" s="1"/>
      <c r="D22" s="10"/>
    </row>
    <row r="23" spans="1:4" x14ac:dyDescent="0.25">
      <c r="A23" s="12" t="s">
        <v>5</v>
      </c>
      <c r="B23" s="19">
        <v>1.08</v>
      </c>
      <c r="C23" s="1"/>
      <c r="D23" s="10"/>
    </row>
    <row r="24" spans="1:4" x14ac:dyDescent="0.25">
      <c r="A24" s="12" t="s">
        <v>6</v>
      </c>
      <c r="B24" s="19">
        <v>0</v>
      </c>
      <c r="C24" s="1"/>
      <c r="D24" s="10"/>
    </row>
    <row r="25" spans="1:4" x14ac:dyDescent="0.25">
      <c r="A25" s="12" t="s">
        <v>7</v>
      </c>
      <c r="B25" s="19">
        <v>0.98</v>
      </c>
      <c r="C25" s="1"/>
      <c r="D25" s="10"/>
    </row>
    <row r="26" spans="1:4" x14ac:dyDescent="0.25">
      <c r="A26" s="13" t="s">
        <v>17</v>
      </c>
      <c r="B26" s="3">
        <f>SUM(B13:B25)</f>
        <v>21.189999999999994</v>
      </c>
      <c r="C26" s="4"/>
      <c r="D26" s="14"/>
    </row>
    <row r="27" spans="1:4" x14ac:dyDescent="0.25">
      <c r="A27" s="9"/>
      <c r="B27" s="1"/>
      <c r="C27" s="1"/>
      <c r="D27" s="10"/>
    </row>
    <row r="28" spans="1:4" x14ac:dyDescent="0.25">
      <c r="A28" s="9"/>
      <c r="B28" s="1"/>
      <c r="C28" s="1"/>
      <c r="D28" s="10"/>
    </row>
    <row r="29" spans="1:4" x14ac:dyDescent="0.25">
      <c r="A29" s="25" t="s">
        <v>25</v>
      </c>
      <c r="B29" s="26"/>
      <c r="C29" s="26"/>
      <c r="D29" s="27"/>
    </row>
    <row r="30" spans="1:4" x14ac:dyDescent="0.25">
      <c r="A30" s="9"/>
      <c r="B30" s="5" t="s">
        <v>21</v>
      </c>
      <c r="C30" s="5" t="s">
        <v>22</v>
      </c>
      <c r="D30" s="15" t="s">
        <v>23</v>
      </c>
    </row>
    <row r="31" spans="1:4" ht="15.75" thickBot="1" x14ac:dyDescent="0.3">
      <c r="A31" s="16" t="s">
        <v>20</v>
      </c>
      <c r="B31" s="20">
        <v>9.4999999999999998E-3</v>
      </c>
      <c r="C31" s="20">
        <v>9.4999999999999998E-3</v>
      </c>
      <c r="D31" s="21">
        <v>9.4999999999999998E-3</v>
      </c>
    </row>
  </sheetData>
  <sheetProtection password="F6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11/30/17&amp;R12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3"/>
  <sheetViews>
    <sheetView view="pageLayout" topLeftCell="A22" zoomScaleNormal="100" workbookViewId="0"/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28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2620000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24</v>
      </c>
      <c r="B6" s="26"/>
      <c r="C6" s="26"/>
      <c r="D6" s="27"/>
    </row>
    <row r="7" spans="1:4" x14ac:dyDescent="0.25">
      <c r="A7" s="9" t="s">
        <v>16</v>
      </c>
      <c r="B7" s="17">
        <v>22.44</v>
      </c>
      <c r="C7" s="1"/>
      <c r="D7" s="10"/>
    </row>
    <row r="8" spans="1:4" x14ac:dyDescent="0.25">
      <c r="A8" s="9" t="s">
        <v>18</v>
      </c>
      <c r="B8" s="18">
        <v>0.35</v>
      </c>
      <c r="C8" s="1"/>
      <c r="D8" s="10"/>
    </row>
    <row r="9" spans="1:4" x14ac:dyDescent="0.25">
      <c r="A9" s="9" t="s">
        <v>19</v>
      </c>
      <c r="B9" s="2">
        <f>1-B8</f>
        <v>0.65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15.91</v>
      </c>
      <c r="C13" s="1"/>
      <c r="D13" s="10"/>
    </row>
    <row r="14" spans="1:4" x14ac:dyDescent="0.25">
      <c r="A14" s="12" t="s">
        <v>3</v>
      </c>
      <c r="B14" s="19">
        <v>0.84</v>
      </c>
      <c r="C14" s="1"/>
      <c r="D14" s="10"/>
    </row>
    <row r="15" spans="1:4" x14ac:dyDescent="0.25">
      <c r="A15" s="12" t="s">
        <v>4</v>
      </c>
      <c r="B15" s="19">
        <v>0.3</v>
      </c>
      <c r="C15" s="1"/>
      <c r="D15" s="10"/>
    </row>
    <row r="16" spans="1:4" x14ac:dyDescent="0.25">
      <c r="A16" s="12" t="s">
        <v>8</v>
      </c>
      <c r="B16" s="19">
        <v>0</v>
      </c>
      <c r="C16" s="1"/>
      <c r="D16" s="10"/>
    </row>
    <row r="17" spans="1:4" x14ac:dyDescent="0.25">
      <c r="A17" s="12" t="s">
        <v>9</v>
      </c>
      <c r="B17" s="19">
        <v>2.16</v>
      </c>
      <c r="C17" s="1"/>
      <c r="D17" s="10"/>
    </row>
    <row r="18" spans="1:4" x14ac:dyDescent="0.25">
      <c r="A18" s="12" t="s">
        <v>10</v>
      </c>
      <c r="B18" s="19">
        <v>0.36</v>
      </c>
      <c r="C18" s="1"/>
      <c r="D18" s="10"/>
    </row>
    <row r="19" spans="1:4" ht="14.45" customHeight="1" x14ac:dyDescent="0.25">
      <c r="A19" s="12" t="s">
        <v>11</v>
      </c>
      <c r="B19" s="19">
        <v>0.27</v>
      </c>
      <c r="C19" s="1"/>
      <c r="D19" s="10"/>
    </row>
    <row r="20" spans="1:4" ht="14.45" customHeight="1" x14ac:dyDescent="0.25">
      <c r="A20" s="12" t="s">
        <v>12</v>
      </c>
      <c r="B20" s="19">
        <v>0</v>
      </c>
      <c r="C20" s="1"/>
      <c r="D20" s="10"/>
    </row>
    <row r="21" spans="1:4" ht="14.45" customHeight="1" x14ac:dyDescent="0.25">
      <c r="A21" s="12" t="s">
        <v>13</v>
      </c>
      <c r="B21" s="19">
        <v>0.08</v>
      </c>
      <c r="C21" s="1"/>
      <c r="D21" s="10"/>
    </row>
    <row r="22" spans="1:4" ht="14.45" customHeight="1" x14ac:dyDescent="0.25">
      <c r="A22" s="12" t="s">
        <v>14</v>
      </c>
      <c r="B22" s="19">
        <v>0.05</v>
      </c>
      <c r="C22" s="1"/>
      <c r="D22" s="10"/>
    </row>
    <row r="23" spans="1:4" ht="14.45" customHeight="1" x14ac:dyDescent="0.25">
      <c r="A23" s="12" t="s">
        <v>5</v>
      </c>
      <c r="B23" s="19">
        <v>1.61</v>
      </c>
      <c r="C23" s="1"/>
      <c r="D23" s="10"/>
    </row>
    <row r="24" spans="1:4" ht="14.45" customHeight="1" x14ac:dyDescent="0.25">
      <c r="A24" s="12" t="s">
        <v>6</v>
      </c>
      <c r="B24" s="19">
        <v>0</v>
      </c>
      <c r="C24" s="1"/>
      <c r="D24" s="10"/>
    </row>
    <row r="25" spans="1:4" ht="14.45" customHeight="1" x14ac:dyDescent="0.25">
      <c r="A25" s="12" t="s">
        <v>7</v>
      </c>
      <c r="B25" s="19">
        <v>0.86</v>
      </c>
      <c r="C25" s="1"/>
      <c r="D25" s="10"/>
    </row>
    <row r="26" spans="1:4" ht="14.45" customHeight="1" x14ac:dyDescent="0.25">
      <c r="A26" s="13" t="s">
        <v>17</v>
      </c>
      <c r="B26" s="3">
        <f>SUM(B13:B25)</f>
        <v>22.439999999999998</v>
      </c>
      <c r="C26" s="4"/>
      <c r="D26" s="14"/>
    </row>
    <row r="27" spans="1:4" ht="14.45" customHeight="1" x14ac:dyDescent="0.25">
      <c r="A27" s="9"/>
      <c r="B27" s="1"/>
      <c r="C27" s="1"/>
      <c r="D27" s="10"/>
    </row>
    <row r="28" spans="1:4" ht="14.45" customHeight="1" x14ac:dyDescent="0.25">
      <c r="A28" s="9"/>
      <c r="B28" s="1"/>
      <c r="C28" s="1"/>
      <c r="D28" s="10"/>
    </row>
    <row r="29" spans="1:4" ht="14.45" customHeight="1" x14ac:dyDescent="0.25">
      <c r="A29" s="25" t="s">
        <v>25</v>
      </c>
      <c r="B29" s="26"/>
      <c r="C29" s="26"/>
      <c r="D29" s="27"/>
    </row>
    <row r="30" spans="1:4" ht="14.45" customHeight="1" x14ac:dyDescent="0.25">
      <c r="A30" s="9"/>
      <c r="B30" s="5" t="s">
        <v>21</v>
      </c>
      <c r="C30" s="5" t="s">
        <v>22</v>
      </c>
      <c r="D30" s="15" t="s">
        <v>23</v>
      </c>
    </row>
    <row r="31" spans="1:4" ht="14.45" customHeight="1" thickBot="1" x14ac:dyDescent="0.3">
      <c r="A31" s="16" t="s">
        <v>20</v>
      </c>
      <c r="B31" s="20">
        <v>9.4999999999999998E-3</v>
      </c>
      <c r="C31" s="20">
        <v>9.4999999999999998E-3</v>
      </c>
      <c r="D31" s="21">
        <v>9.4999999999999998E-3</v>
      </c>
    </row>
    <row r="32" spans="1:4" ht="14.45" customHeight="1" x14ac:dyDescent="0.25"/>
    <row r="33" ht="14.45" customHeight="1" x14ac:dyDescent="0.25"/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11/30/17&amp;R13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view="pageLayout" topLeftCell="A19" zoomScaleNormal="100" zoomScaleSheetLayoutView="112" workbookViewId="0"/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27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4160000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24</v>
      </c>
      <c r="B6" s="26"/>
      <c r="C6" s="26"/>
      <c r="D6" s="27"/>
    </row>
    <row r="7" spans="1:4" x14ac:dyDescent="0.25">
      <c r="A7" s="9" t="s">
        <v>16</v>
      </c>
      <c r="B7" s="17">
        <v>23.05</v>
      </c>
      <c r="C7" s="1"/>
      <c r="D7" s="10"/>
    </row>
    <row r="8" spans="1:4" x14ac:dyDescent="0.25">
      <c r="A8" s="9" t="s">
        <v>18</v>
      </c>
      <c r="B8" s="18">
        <v>0.35</v>
      </c>
      <c r="C8" s="1"/>
      <c r="D8" s="10"/>
    </row>
    <row r="9" spans="1:4" x14ac:dyDescent="0.25">
      <c r="A9" s="9" t="s">
        <v>19</v>
      </c>
      <c r="B9" s="2">
        <f>1-B8</f>
        <v>0.65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15.61</v>
      </c>
      <c r="C13" s="1"/>
      <c r="D13" s="10"/>
    </row>
    <row r="14" spans="1:4" x14ac:dyDescent="0.25">
      <c r="A14" s="12" t="s">
        <v>3</v>
      </c>
      <c r="B14" s="19">
        <v>0.85</v>
      </c>
      <c r="C14" s="1"/>
      <c r="D14" s="10"/>
    </row>
    <row r="15" spans="1:4" x14ac:dyDescent="0.25">
      <c r="A15" s="12" t="s">
        <v>4</v>
      </c>
      <c r="B15" s="19">
        <v>0.2</v>
      </c>
      <c r="C15" s="1"/>
      <c r="D15" s="10"/>
    </row>
    <row r="16" spans="1:4" x14ac:dyDescent="0.25">
      <c r="A16" s="12" t="s">
        <v>8</v>
      </c>
      <c r="B16" s="19">
        <v>0</v>
      </c>
      <c r="C16" s="1"/>
      <c r="D16" s="10"/>
    </row>
    <row r="17" spans="1:4" x14ac:dyDescent="0.25">
      <c r="A17" s="12" t="s">
        <v>9</v>
      </c>
      <c r="B17" s="19">
        <v>2.5099999999999998</v>
      </c>
      <c r="C17" s="1"/>
      <c r="D17" s="10"/>
    </row>
    <row r="18" spans="1:4" x14ac:dyDescent="0.25">
      <c r="A18" s="12" t="s">
        <v>10</v>
      </c>
      <c r="B18" s="19">
        <v>0.47</v>
      </c>
      <c r="C18" s="1"/>
      <c r="D18" s="10"/>
    </row>
    <row r="19" spans="1:4" ht="14.45" customHeight="1" x14ac:dyDescent="0.25">
      <c r="A19" s="12" t="s">
        <v>11</v>
      </c>
      <c r="B19" s="19">
        <v>0.38</v>
      </c>
      <c r="C19" s="1"/>
      <c r="D19" s="10"/>
    </row>
    <row r="20" spans="1:4" ht="14.45" customHeight="1" x14ac:dyDescent="0.25">
      <c r="A20" s="12" t="s">
        <v>12</v>
      </c>
      <c r="B20" s="19">
        <v>0</v>
      </c>
      <c r="C20" s="1"/>
      <c r="D20" s="10"/>
    </row>
    <row r="21" spans="1:4" ht="14.45" customHeight="1" x14ac:dyDescent="0.25">
      <c r="A21" s="12" t="s">
        <v>13</v>
      </c>
      <c r="B21" s="19">
        <v>0.11</v>
      </c>
      <c r="C21" s="1"/>
      <c r="D21" s="10"/>
    </row>
    <row r="22" spans="1:4" ht="14.45" customHeight="1" x14ac:dyDescent="0.25">
      <c r="A22" s="12" t="s">
        <v>14</v>
      </c>
      <c r="B22" s="19">
        <v>0.04</v>
      </c>
      <c r="C22" s="1"/>
      <c r="D22" s="10"/>
    </row>
    <row r="23" spans="1:4" ht="14.45" customHeight="1" x14ac:dyDescent="0.25">
      <c r="A23" s="12" t="s">
        <v>5</v>
      </c>
      <c r="B23" s="19">
        <v>2.1</v>
      </c>
      <c r="C23" s="1"/>
      <c r="D23" s="10"/>
    </row>
    <row r="24" spans="1:4" ht="14.45" customHeight="1" x14ac:dyDescent="0.25">
      <c r="A24" s="12" t="s">
        <v>6</v>
      </c>
      <c r="B24" s="19">
        <v>0</v>
      </c>
      <c r="C24" s="1"/>
      <c r="D24" s="10"/>
    </row>
    <row r="25" spans="1:4" ht="14.45" customHeight="1" x14ac:dyDescent="0.25">
      <c r="A25" s="12" t="s">
        <v>7</v>
      </c>
      <c r="B25" s="19">
        <v>0.78</v>
      </c>
      <c r="C25" s="1"/>
      <c r="D25" s="10"/>
    </row>
    <row r="26" spans="1:4" ht="14.45" customHeight="1" x14ac:dyDescent="0.25">
      <c r="A26" s="13" t="s">
        <v>17</v>
      </c>
      <c r="B26" s="3">
        <f>SUM(B13:B25)</f>
        <v>23.05</v>
      </c>
      <c r="C26" s="4"/>
      <c r="D26" s="14"/>
    </row>
    <row r="27" spans="1:4" ht="14.45" customHeight="1" x14ac:dyDescent="0.25">
      <c r="A27" s="9"/>
      <c r="B27" s="1"/>
      <c r="C27" s="1"/>
      <c r="D27" s="10"/>
    </row>
    <row r="28" spans="1:4" ht="14.45" customHeight="1" x14ac:dyDescent="0.25">
      <c r="A28" s="9"/>
      <c r="B28" s="1"/>
      <c r="C28" s="1"/>
      <c r="D28" s="10"/>
    </row>
    <row r="29" spans="1:4" ht="14.45" customHeight="1" x14ac:dyDescent="0.25">
      <c r="A29" s="25" t="s">
        <v>25</v>
      </c>
      <c r="B29" s="26"/>
      <c r="C29" s="26"/>
      <c r="D29" s="27"/>
    </row>
    <row r="30" spans="1:4" ht="14.45" customHeight="1" x14ac:dyDescent="0.25">
      <c r="A30" s="9"/>
      <c r="B30" s="5" t="s">
        <v>21</v>
      </c>
      <c r="C30" s="5" t="s">
        <v>22</v>
      </c>
      <c r="D30" s="15" t="s">
        <v>23</v>
      </c>
    </row>
    <row r="31" spans="1:4" ht="14.45" customHeight="1" thickBot="1" x14ac:dyDescent="0.3">
      <c r="A31" s="16" t="s">
        <v>20</v>
      </c>
      <c r="B31" s="20">
        <v>9.4999999999999998E-3</v>
      </c>
      <c r="C31" s="20">
        <v>9.4999999999999998E-3</v>
      </c>
      <c r="D31" s="21">
        <v>9.4999999999999998E-3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11/30/17&amp;R14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1"/>
  <sheetViews>
    <sheetView view="pageLayout" topLeftCell="A13" zoomScaleNormal="100" workbookViewId="0"/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26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4800000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24</v>
      </c>
      <c r="B6" s="26"/>
      <c r="C6" s="26"/>
      <c r="D6" s="27"/>
    </row>
    <row r="7" spans="1:4" x14ac:dyDescent="0.25">
      <c r="A7" s="9" t="s">
        <v>16</v>
      </c>
      <c r="B7" s="17">
        <v>21.65</v>
      </c>
      <c r="C7" s="1"/>
      <c r="D7" s="10"/>
    </row>
    <row r="8" spans="1:4" x14ac:dyDescent="0.25">
      <c r="A8" s="9" t="s">
        <v>18</v>
      </c>
      <c r="B8" s="18">
        <v>0.35</v>
      </c>
      <c r="C8" s="1"/>
      <c r="D8" s="10"/>
    </row>
    <row r="9" spans="1:4" x14ac:dyDescent="0.25">
      <c r="A9" s="9" t="s">
        <v>19</v>
      </c>
      <c r="B9" s="2">
        <f>1-B8</f>
        <v>0.65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14.68</v>
      </c>
      <c r="C13" s="1"/>
      <c r="D13" s="10"/>
    </row>
    <row r="14" spans="1:4" x14ac:dyDescent="0.25">
      <c r="A14" s="12" t="s">
        <v>3</v>
      </c>
      <c r="B14" s="19">
        <v>0.75</v>
      </c>
      <c r="C14" s="1"/>
      <c r="D14" s="10"/>
    </row>
    <row r="15" spans="1:4" x14ac:dyDescent="0.25">
      <c r="A15" s="12" t="s">
        <v>4</v>
      </c>
      <c r="B15" s="19">
        <v>0.18</v>
      </c>
      <c r="C15" s="1"/>
      <c r="D15" s="10"/>
    </row>
    <row r="16" spans="1:4" x14ac:dyDescent="0.25">
      <c r="A16" s="12" t="s">
        <v>8</v>
      </c>
      <c r="B16" s="19">
        <v>0</v>
      </c>
      <c r="C16" s="1"/>
      <c r="D16" s="10"/>
    </row>
    <row r="17" spans="1:4" x14ac:dyDescent="0.25">
      <c r="A17" s="12" t="s">
        <v>9</v>
      </c>
      <c r="B17" s="19">
        <v>2.37</v>
      </c>
      <c r="C17" s="1"/>
      <c r="D17" s="10"/>
    </row>
    <row r="18" spans="1:4" x14ac:dyDescent="0.25">
      <c r="A18" s="12" t="s">
        <v>10</v>
      </c>
      <c r="B18" s="19">
        <v>0.47</v>
      </c>
      <c r="C18" s="1"/>
      <c r="D18" s="10"/>
    </row>
    <row r="19" spans="1:4" ht="14.45" customHeight="1" x14ac:dyDescent="0.25">
      <c r="A19" s="12" t="s">
        <v>11</v>
      </c>
      <c r="B19" s="19">
        <v>0.21</v>
      </c>
      <c r="C19" s="1"/>
      <c r="D19" s="10"/>
    </row>
    <row r="20" spans="1:4" ht="14.45" customHeight="1" x14ac:dyDescent="0.25">
      <c r="A20" s="12" t="s">
        <v>12</v>
      </c>
      <c r="B20" s="19">
        <v>0</v>
      </c>
      <c r="C20" s="1"/>
      <c r="D20" s="10"/>
    </row>
    <row r="21" spans="1:4" ht="14.45" customHeight="1" x14ac:dyDescent="0.25">
      <c r="A21" s="12" t="s">
        <v>13</v>
      </c>
      <c r="B21" s="19">
        <v>0.11</v>
      </c>
      <c r="C21" s="1"/>
      <c r="D21" s="10"/>
    </row>
    <row r="22" spans="1:4" ht="14.45" customHeight="1" x14ac:dyDescent="0.25">
      <c r="A22" s="12" t="s">
        <v>14</v>
      </c>
      <c r="B22" s="19">
        <v>0.04</v>
      </c>
      <c r="C22" s="1"/>
      <c r="D22" s="10"/>
    </row>
    <row r="23" spans="1:4" ht="14.45" customHeight="1" x14ac:dyDescent="0.25">
      <c r="A23" s="12" t="s">
        <v>5</v>
      </c>
      <c r="B23" s="19">
        <v>2.11</v>
      </c>
      <c r="C23" s="1"/>
      <c r="D23" s="10"/>
    </row>
    <row r="24" spans="1:4" ht="14.45" customHeight="1" x14ac:dyDescent="0.25">
      <c r="A24" s="12" t="s">
        <v>6</v>
      </c>
      <c r="B24" s="19">
        <v>0</v>
      </c>
      <c r="C24" s="1"/>
      <c r="D24" s="10"/>
    </row>
    <row r="25" spans="1:4" ht="14.45" customHeight="1" x14ac:dyDescent="0.25">
      <c r="A25" s="12" t="s">
        <v>7</v>
      </c>
      <c r="B25" s="19">
        <v>0.73</v>
      </c>
      <c r="C25" s="1"/>
      <c r="D25" s="10"/>
    </row>
    <row r="26" spans="1:4" ht="14.45" customHeight="1" x14ac:dyDescent="0.25">
      <c r="A26" s="13" t="s">
        <v>17</v>
      </c>
      <c r="B26" s="3">
        <f>SUM(B13:B25)</f>
        <v>21.65</v>
      </c>
      <c r="C26" s="4"/>
      <c r="D26" s="14"/>
    </row>
    <row r="27" spans="1:4" ht="14.45" customHeight="1" x14ac:dyDescent="0.25">
      <c r="A27" s="9"/>
      <c r="B27" s="1"/>
      <c r="C27" s="1"/>
      <c r="D27" s="10"/>
    </row>
    <row r="28" spans="1:4" ht="14.45" customHeight="1" x14ac:dyDescent="0.25">
      <c r="A28" s="9"/>
      <c r="B28" s="1"/>
      <c r="C28" s="1"/>
      <c r="D28" s="10"/>
    </row>
    <row r="29" spans="1:4" ht="14.45" customHeight="1" x14ac:dyDescent="0.25">
      <c r="A29" s="25" t="s">
        <v>25</v>
      </c>
      <c r="B29" s="26"/>
      <c r="C29" s="26"/>
      <c r="D29" s="27"/>
    </row>
    <row r="30" spans="1:4" ht="14.45" customHeight="1" x14ac:dyDescent="0.25">
      <c r="A30" s="9"/>
      <c r="B30" s="5" t="s">
        <v>21</v>
      </c>
      <c r="C30" s="5" t="s">
        <v>22</v>
      </c>
      <c r="D30" s="15" t="s">
        <v>23</v>
      </c>
    </row>
    <row r="31" spans="1:4" ht="14.45" customHeight="1" thickBot="1" x14ac:dyDescent="0.3">
      <c r="A31" s="16" t="s">
        <v>20</v>
      </c>
      <c r="B31" s="20">
        <v>9.4999999999999998E-3</v>
      </c>
      <c r="C31" s="20">
        <v>9.4999999999999998E-3</v>
      </c>
      <c r="D31" s="21">
        <v>9.4999999999999998E-3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11/30/17&amp;R15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BA1F8D7ADCC445BA36057ADD568564" ma:contentTypeVersion="0" ma:contentTypeDescription="Create a new document." ma:contentTypeScope="" ma:versionID="b8e2756a86a8051078ffb5d115fb80e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804074-A63E-43FD-A2C6-C7E857691362}"/>
</file>

<file path=customXml/itemProps2.xml><?xml version="1.0" encoding="utf-8"?>
<ds:datastoreItem xmlns:ds="http://schemas.openxmlformats.org/officeDocument/2006/customXml" ds:itemID="{8178EA5B-B5C7-4284-AB7E-4FE9A628090D}"/>
</file>

<file path=customXml/itemProps3.xml><?xml version="1.0" encoding="utf-8"?>
<ds:datastoreItem xmlns:ds="http://schemas.openxmlformats.org/officeDocument/2006/customXml" ds:itemID="{65658BFA-5E70-4064-9D8C-781A4BEB08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North</vt:lpstr>
      <vt:lpstr>Central</vt:lpstr>
      <vt:lpstr>South</vt:lpstr>
      <vt:lpstr>North-South</vt:lpstr>
      <vt:lpstr>North-Central</vt:lpstr>
      <vt:lpstr>Central-South</vt:lpstr>
      <vt:lpstr>North!Print_Area</vt:lpstr>
    </vt:vector>
  </TitlesOfParts>
  <Company>AHCCCS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Rodriguez, Celia</dc:creator>
  <cp:lastModifiedBy>Christina Myren</cp:lastModifiedBy>
  <cp:lastPrinted>2017-11-28T21:43:24Z</cp:lastPrinted>
  <dcterms:created xsi:type="dcterms:W3CDTF">2017-07-05T21:50:21Z</dcterms:created>
  <dcterms:modified xsi:type="dcterms:W3CDTF">2018-01-29T15:55:02Z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0x01010090BA1F8D7ADCC445BA36057ADD568564</vt:lpwstr>
  </property>
</Properties>
</file>